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103" sheetId="1" r:id="rId1"/>
  </sheets>
  <externalReferences>
    <externalReference r:id="rId2"/>
  </externalReferences>
  <definedNames>
    <definedName name="Z_6E36EA37_049E_4FAE_B719_2847CD16F858_.wvu.Cols" localSheetId="0" hidden="1">Кузн.103!$F:$H,Кузн.103!$L:$O</definedName>
    <definedName name="Z_6E36EA37_049E_4FAE_B719_2847CD16F858_.wvu.Rows" localSheetId="0" hidden="1">Кузн.103!$42:$45</definedName>
    <definedName name="Z_73C0D023_21BD_4441_8EFA_957546C15799_.wvu.Cols" localSheetId="0" hidden="1">Кузн.103!$F:$H,Кузн.103!$L:$O</definedName>
    <definedName name="Z_73C0D023_21BD_4441_8EFA_957546C15799_.wvu.Rows" localSheetId="0" hidden="1">Кузн.103!$42:$45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<sst xmlns="http://schemas.openxmlformats.org/spreadsheetml/2006/main" count="65" uniqueCount="54">
  <si>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ул.Кузнецкая,103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</si>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</sst>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5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524.11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524.11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143482.14000000001</v>
      </c>
      <c r="F10" s="25"/>
      <c r="G10" s="23"/>
      <c r="H10" s="23"/>
      <c r="I10" s="25">
        <v>146266.99</v>
      </c>
      <c r="J10" s="26">
        <v>28018.69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23596.560000000001</v>
      </c>
      <c r="F12" s="25"/>
      <c r="G12" s="23"/>
      <c r="H12" s="23"/>
      <c r="I12" s="25">
        <v>24241.96</v>
      </c>
      <c r="J12" s="26">
        <v>4987.1499999999996</v>
      </c>
    </row>
    <row r="13" spans="1:10" ht="15.75" customHeight="1">
      <c r="A13" s="68" t="s">
        <v>16</v>
      </c>
      <c r="B13" s="69"/>
      <c r="C13" s="69"/>
      <c r="D13" s="70"/>
      <c r="E13" s="25">
        <v>33600.629999999997</v>
      </c>
      <c r="F13" s="25"/>
      <c r="G13" s="23"/>
      <c r="H13" s="23"/>
      <c r="I13" s="25">
        <v>34664.61</v>
      </c>
      <c r="J13" s="26">
        <v>7122.2</v>
      </c>
    </row>
    <row r="14" spans="1:10" ht="14.45" customHeight="1">
      <c r="A14" s="61" t="s">
        <v>17</v>
      </c>
      <c r="B14" s="61"/>
      <c r="C14" s="61"/>
      <c r="D14" s="61"/>
      <c r="E14" s="25">
        <v>47917.35</v>
      </c>
      <c r="F14" s="25"/>
      <c r="G14" s="23"/>
      <c r="H14" s="23"/>
      <c r="I14" s="25">
        <v>55332.06</v>
      </c>
      <c r="J14" s="26">
        <v>11834.58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8.75" customHeight="1">
      <c r="A16" s="74" t="s">
        <v>19</v>
      </c>
      <c r="B16" s="75"/>
      <c r="C16" s="75"/>
      <c r="D16" s="76"/>
      <c r="E16" s="25">
        <v>81604</v>
      </c>
      <c r="F16" s="25"/>
      <c r="G16" s="23"/>
      <c r="H16" s="23"/>
      <c r="I16" s="25">
        <v>84641.29</v>
      </c>
      <c r="J16" s="26">
        <v>16044.85</v>
      </c>
    </row>
    <row r="17" spans="1:15" ht="15.75">
      <c r="A17" s="61" t="s">
        <v>20</v>
      </c>
      <c r="B17" s="61"/>
      <c r="C17" s="61"/>
      <c r="D17" s="61"/>
      <c r="E17" s="25">
        <v>8301.9599999999991</v>
      </c>
      <c r="F17" s="25"/>
      <c r="G17" s="23"/>
      <c r="H17" s="23"/>
      <c r="I17" s="25">
        <v>8628.5300000000007</v>
      </c>
      <c r="J17" s="26">
        <v>1608.3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1496.88</v>
      </c>
      <c r="F21" s="25"/>
      <c r="G21" s="23"/>
      <c r="H21" s="23"/>
      <c r="I21" s="25">
        <v>1518.86</v>
      </c>
      <c r="J21" s="26">
        <v>215.33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-300873.34000000003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80994.760000000009</v>
      </c>
      <c r="L25" s="88">
        <f>SUM(L27:L31)</f>
        <v>4826.49</v>
      </c>
      <c r="M25" s="88">
        <f t="shared" ref="M25:O25" si="0">SUM(M27:M31)</f>
        <v>5695.2582000000002</v>
      </c>
      <c r="N25" s="88">
        <f t="shared" si="0"/>
        <v>0</v>
      </c>
      <c r="O25" s="88">
        <f t="shared" si="0"/>
        <v>0</v>
      </c>
    </row>
    <row r="26" spans="1:15" ht="28.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27351.95</v>
      </c>
      <c r="L27" s="42">
        <v>2171.1999999999998</v>
      </c>
      <c r="M27" s="42">
        <f t="shared" ref="M27:M31" si="3">L27*118%</f>
        <v>2562.0159999999996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8180.47</v>
      </c>
      <c r="L28" s="42">
        <v>654.33000000000004</v>
      </c>
      <c r="M28" s="42">
        <f t="shared" si="3"/>
        <v>772.10940000000005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6847.76</v>
      </c>
      <c r="L29" s="42">
        <v>0</v>
      </c>
      <c r="M29" s="42">
        <f t="shared" si="3"/>
        <v>0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7.2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38614.58</v>
      </c>
      <c r="L31" s="42">
        <v>2000.96</v>
      </c>
      <c r="M31" s="42">
        <f t="shared" si="3"/>
        <v>2361.1327999999999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26887.820000000003</v>
      </c>
      <c r="L32" s="88">
        <f>SUM(L34:L38)</f>
        <v>3881.72</v>
      </c>
      <c r="M32" s="88">
        <f t="shared" ref="M32:O32" si="6">SUM(M34:M38)</f>
        <v>4580.4295999999995</v>
      </c>
      <c r="N32" s="88">
        <f t="shared" si="6"/>
        <v>4904.38</v>
      </c>
      <c r="O32" s="88">
        <f t="shared" si="6"/>
        <v>4935.6699444000005</v>
      </c>
    </row>
    <row r="33" spans="1:15" ht="34.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12955.85</v>
      </c>
      <c r="L34" s="42">
        <v>1636.29</v>
      </c>
      <c r="M34" s="42">
        <f t="shared" ref="M34:M38" si="7">L34*118%</f>
        <v>1930.8221999999998</v>
      </c>
      <c r="N34" s="42">
        <v>3558.49</v>
      </c>
      <c r="O34" s="42">
        <f t="shared" ref="O34:O38" si="8">N34*$O$23</f>
        <v>3581.1931662000002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3175.37</v>
      </c>
      <c r="L35" s="42">
        <v>492.74</v>
      </c>
      <c r="M35" s="42">
        <f t="shared" si="7"/>
        <v>581.43319999999994</v>
      </c>
      <c r="N35" s="42">
        <v>674.72</v>
      </c>
      <c r="O35" s="42">
        <f t="shared" si="8"/>
        <v>679.02471360000004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3549.9</v>
      </c>
      <c r="L36" s="42">
        <v>0</v>
      </c>
      <c r="M36" s="42">
        <f t="shared" si="7"/>
        <v>0</v>
      </c>
      <c r="N36" s="42">
        <v>0</v>
      </c>
      <c r="O36" s="42">
        <f>N36*$O$23</f>
        <v>0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254</v>
      </c>
      <c r="M37" s="42">
        <f t="shared" si="7"/>
        <v>299.71999999999997</v>
      </c>
      <c r="N37" s="43">
        <v>0</v>
      </c>
      <c r="O37" s="42">
        <f t="shared" si="8"/>
        <v>0</v>
      </c>
    </row>
    <row r="38" spans="1:15" ht="46.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7206.7</v>
      </c>
      <c r="L38" s="42">
        <v>1498.69</v>
      </c>
      <c r="M38" s="42">
        <f t="shared" si="7"/>
        <v>1768.4541999999999</v>
      </c>
      <c r="N38" s="42">
        <v>671.17</v>
      </c>
      <c r="O38" s="42">
        <f t="shared" si="8"/>
        <v>675.45206459999997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23747.05</v>
      </c>
      <c r="L39" s="46">
        <f>SUM(L40:L48)</f>
        <v>18620.309999999998</v>
      </c>
      <c r="M39" s="46">
        <f t="shared" ref="M39:O39" si="10">SUM(M40:M48)</f>
        <v>21971.965799999998</v>
      </c>
      <c r="N39" s="46">
        <f t="shared" si="10"/>
        <v>21951.57</v>
      </c>
      <c r="O39" s="46">
        <f t="shared" si="10"/>
        <v>22091.621016599998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16804.060000000001</v>
      </c>
      <c r="L40" s="42">
        <v>57.06</v>
      </c>
      <c r="M40" s="42">
        <f t="shared" ref="M40:M48" si="11">L40*118%</f>
        <v>67.330799999999996</v>
      </c>
      <c r="N40" s="42">
        <v>15218.71</v>
      </c>
      <c r="O40" s="42">
        <f t="shared" ref="O40:O45" si="12">N40*$O$23</f>
        <v>15315.8053698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3388.1</v>
      </c>
      <c r="L41" s="42">
        <v>16.86</v>
      </c>
      <c r="M41" s="42">
        <f t="shared" si="11"/>
        <v>19.8948</v>
      </c>
      <c r="N41" s="42">
        <v>3070.52</v>
      </c>
      <c r="O41" s="42">
        <f t="shared" si="12"/>
        <v>3090.1099176000002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304.36</v>
      </c>
      <c r="L46" s="42">
        <v>6.91</v>
      </c>
      <c r="M46" s="42">
        <f t="shared" si="11"/>
        <v>8.1538000000000004</v>
      </c>
      <c r="N46" s="42">
        <v>126.5</v>
      </c>
      <c r="O46" s="42">
        <f>N46*$O$23</f>
        <v>127.30707000000001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32.43</v>
      </c>
      <c r="L47" s="42">
        <v>10710.56</v>
      </c>
      <c r="M47" s="42">
        <f t="shared" si="11"/>
        <v>12638.460799999999</v>
      </c>
      <c r="N47" s="43">
        <v>0</v>
      </c>
      <c r="O47" s="42">
        <f t="shared" ref="O47:O48" si="13">N47*$O$23</f>
        <v>0</v>
      </c>
    </row>
    <row r="48" spans="1:15" ht="48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3218.1</v>
      </c>
      <c r="L48" s="42">
        <v>7828.92</v>
      </c>
      <c r="M48" s="42">
        <f t="shared" si="11"/>
        <v>9238.1255999999994</v>
      </c>
      <c r="N48" s="42">
        <v>3535.84</v>
      </c>
      <c r="O48" s="42">
        <f t="shared" si="13"/>
        <v>3558.3986592000001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48.91</v>
      </c>
      <c r="L49" s="42">
        <v>46.02</v>
      </c>
      <c r="M49" s="42">
        <f>L49*118%</f>
        <v>54.303600000000003</v>
      </c>
      <c r="N49" s="42">
        <v>73.53</v>
      </c>
      <c r="O49" s="42">
        <f>N49*$O$23-0.08</f>
        <v>73.919121400000009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131678.54</v>
      </c>
      <c r="J50" s="27"/>
      <c r="L50" s="47">
        <f>L25+L32+L39+L49</f>
        <v>27374.539999999997</v>
      </c>
      <c r="M50" s="47">
        <f t="shared" ref="M50:O50" si="14">M25+M32+M39+M49</f>
        <v>32301.957199999997</v>
      </c>
      <c r="N50" s="47">
        <f>N25+N32+N39+N49</f>
        <v>26929.48</v>
      </c>
      <c r="O50" s="47">
        <f t="shared" si="14"/>
        <v>27101.210082399997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9724.64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7183.98</v>
      </c>
      <c r="L52" s="42"/>
      <c r="M52" s="42"/>
      <c r="N52" s="42"/>
      <c r="O52" s="42"/>
    </row>
    <row r="53" spans="1:15" ht="16.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2625.27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151212.43</v>
      </c>
      <c r="L54" s="47">
        <f t="shared" ref="L54:O54" si="15">L50</f>
        <v>27374.539999999997</v>
      </c>
      <c r="M54" s="47">
        <f t="shared" si="15"/>
        <v>32301.957199999997</v>
      </c>
      <c r="N54" s="47">
        <f t="shared" si="15"/>
        <v>26929.48</v>
      </c>
      <c r="O54" s="47">
        <f t="shared" si="15"/>
        <v>27101.210082399997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81604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84641.29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-370481.77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Кузн.103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2013-05-24T10:10:07Z</dcterms:created>
  <dcterms:modified xsi:type="dcterms:W3CDTF">2014-05-12T12:21:41Z</dcterms:modified>
</cp:coreProperties>
</file>